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155" yWindow="-150" windowWidth="13800" windowHeight="8700"/>
  </bookViews>
  <sheets>
    <sheet name="по бюджету 2017-2019" sheetId="5" r:id="rId1"/>
  </sheets>
  <definedNames>
    <definedName name="_xlnm.Print_Titles" localSheetId="0">'по бюджету 2017-2019'!$3:$5</definedName>
    <definedName name="_xlnm.Print_Area" localSheetId="0">'по бюджету 2017-2019'!$A$1:$G$89</definedName>
  </definedNames>
  <calcPr calcId="125725"/>
</workbook>
</file>

<file path=xl/calcChain.xml><?xml version="1.0" encoding="utf-8"?>
<calcChain xmlns="http://schemas.openxmlformats.org/spreadsheetml/2006/main">
  <c r="G60" i="5"/>
  <c r="F60"/>
  <c r="E60"/>
  <c r="F30"/>
  <c r="E30"/>
  <c r="G30"/>
  <c r="E24"/>
  <c r="F24"/>
  <c r="G24"/>
  <c r="F18"/>
  <c r="G18"/>
  <c r="E18"/>
  <c r="G42" l="1"/>
  <c r="F42"/>
  <c r="G86"/>
  <c r="G84" s="1"/>
  <c r="G83"/>
  <c r="G82"/>
  <c r="G81"/>
  <c r="G79"/>
  <c r="G74"/>
  <c r="G72" s="1"/>
  <c r="G71"/>
  <c r="G70"/>
  <c r="G69"/>
  <c r="G67"/>
  <c r="G16"/>
  <c r="G15"/>
  <c r="G13"/>
  <c r="E69"/>
  <c r="F69"/>
  <c r="E70"/>
  <c r="F70"/>
  <c r="E82"/>
  <c r="F82"/>
  <c r="F86"/>
  <c r="F84" s="1"/>
  <c r="E86"/>
  <c r="E84" s="1"/>
  <c r="F83"/>
  <c r="E83"/>
  <c r="F81"/>
  <c r="E81"/>
  <c r="F79"/>
  <c r="E79"/>
  <c r="G7" l="1"/>
  <c r="E80"/>
  <c r="E78" s="1"/>
  <c r="G9"/>
  <c r="F80"/>
  <c r="F78" s="1"/>
  <c r="G10"/>
  <c r="G17"/>
  <c r="G11" s="1"/>
  <c r="G36"/>
  <c r="G48"/>
  <c r="G54"/>
  <c r="G68"/>
  <c r="G80"/>
  <c r="G78" s="1"/>
  <c r="G6" l="1"/>
  <c r="G14"/>
  <c r="G12" s="1"/>
  <c r="G66"/>
  <c r="E74"/>
  <c r="E72" s="1"/>
  <c r="F74"/>
  <c r="F72" s="1"/>
  <c r="E36"/>
  <c r="F71"/>
  <c r="F67"/>
  <c r="F13"/>
  <c r="E71"/>
  <c r="E67"/>
  <c r="E13"/>
  <c r="E16"/>
  <c r="E10" l="1"/>
  <c r="F7"/>
  <c r="G8"/>
  <c r="E7"/>
  <c r="F17"/>
  <c r="F11" s="1"/>
  <c r="E15"/>
  <c r="E17"/>
  <c r="E11" s="1"/>
  <c r="E68"/>
  <c r="E66" s="1"/>
  <c r="E48"/>
  <c r="E42"/>
  <c r="F48"/>
  <c r="F16"/>
  <c r="F10" s="1"/>
  <c r="F36"/>
  <c r="F68"/>
  <c r="F15"/>
  <c r="F54"/>
  <c r="E54"/>
  <c r="F9" l="1"/>
  <c r="F6" s="1"/>
  <c r="F14"/>
  <c r="E9"/>
  <c r="E6" s="1"/>
  <c r="E14"/>
  <c r="E12" s="1"/>
  <c r="F66"/>
  <c r="F8"/>
  <c r="E8" l="1"/>
  <c r="F12"/>
</calcChain>
</file>

<file path=xl/sharedStrings.xml><?xml version="1.0" encoding="utf-8"?>
<sst xmlns="http://schemas.openxmlformats.org/spreadsheetml/2006/main" count="127" uniqueCount="43">
  <si>
    <t>№ п/п</t>
  </si>
  <si>
    <t>1.1</t>
  </si>
  <si>
    <t>1.2</t>
  </si>
  <si>
    <t>1.3</t>
  </si>
  <si>
    <t>1.4</t>
  </si>
  <si>
    <t>1.5</t>
  </si>
  <si>
    <t>Наименование муниципальной программы, подпрограммы, мероприятия</t>
  </si>
  <si>
    <t>Источник финансирования</t>
  </si>
  <si>
    <t>Объем финансовых ресурсов, тыс. рублей</t>
  </si>
  <si>
    <t>бюджет района</t>
  </si>
  <si>
    <t>иные не запрещенные законодательством источники:</t>
  </si>
  <si>
    <t xml:space="preserve">областной бюджет </t>
  </si>
  <si>
    <t xml:space="preserve">федеральный бюджет </t>
  </si>
  <si>
    <t>средства юридических и физических лиц</t>
  </si>
  <si>
    <t>Приобретение в муниципальную собственность (строительство) жилых помещений</t>
  </si>
  <si>
    <t>Всего</t>
  </si>
  <si>
    <t>Изготовление схем расположения земельных участков, межевание земельных участков для строительства жилых домов</t>
  </si>
  <si>
    <t>Разработка проектной документации</t>
  </si>
  <si>
    <t>Текущий, капитальный ремонт и реконструкция муниципального жилищного фонда</t>
  </si>
  <si>
    <t>Инженерно-геологические, геодезические изыскания</t>
  </si>
  <si>
    <t>Исполнитель</t>
  </si>
  <si>
    <t>Администрация Кемеровского муниципального района, управление по строительству, управление учета и распределения жилья, МКУ "Служба единого заказчика Кемеровского муниципального района"</t>
  </si>
  <si>
    <t>Администрация Кемеровского муниципального района, управление учета и распределения жилья,  МКУ "Служба единого заказчика Кемеровского муниципального района"</t>
  </si>
  <si>
    <t xml:space="preserve">Администрация Кемеровского муниципального района, управление учета и распределения жилья </t>
  </si>
  <si>
    <t>3.1</t>
  </si>
  <si>
    <t>2017 год</t>
  </si>
  <si>
    <t>2018 год</t>
  </si>
  <si>
    <t>1.6</t>
  </si>
  <si>
    <t>Снос и демонтаж зданий, строений и сооружений</t>
  </si>
  <si>
    <t>4.1</t>
  </si>
  <si>
    <t xml:space="preserve"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 </t>
  </si>
  <si>
    <t>МКУ "Служба единого заказчика Кемеровского муниципального района"</t>
  </si>
  <si>
    <t>Администрация Кемеровского муниципального района, управление по строительству, МКУ "Служба единого заказчика Кемеровского муниципального района"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</si>
  <si>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</si>
  <si>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2019 год</t>
  </si>
  <si>
    <t xml:space="preserve">4.  Ресурсное обеспечение реализации муниципальной программы «Жилище» на 2017-2019 годы
</t>
  </si>
  <si>
    <t>Муниципальная программа Кемеровского муниципального района «Жилище»                                                                                                                                           на 2017-2019 годы</t>
  </si>
  <si>
    <t>Подпрограмма  «Жилище»</t>
  </si>
  <si>
    <t>Подпрограмма «Обеспечение жильем молодых семей»</t>
  </si>
  <si>
    <t>Подпрограмма «Обеспечение жильем детей-сирот и детей, 
оставшихся без попечения родителей»</t>
  </si>
  <si>
    <t>Подпрограмма «Обеспечение жильем отдельных категорий граждан»</t>
  </si>
  <si>
    <t>Предоставление социальной выплаты на приобретение (строительство) жилого помещения молодых семей</t>
  </si>
  <si>
    <t>2.1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</si>
</sst>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2" borderId="1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right" wrapText="1"/>
    </xf>
    <xf numFmtId="0" fontId="2" fillId="2" borderId="0" xfId="0" applyFont="1" applyFill="1"/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right" wrapText="1"/>
    </xf>
    <xf numFmtId="0" fontId="3" fillId="2" borderId="0" xfId="0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left" vertical="top" wrapText="1"/>
    </xf>
    <xf numFmtId="164" fontId="2" fillId="2" borderId="4" xfId="0" applyNumberFormat="1" applyFont="1" applyFill="1" applyBorder="1" applyAlignment="1">
      <alignment horizontal="left" vertical="top" wrapText="1"/>
    </xf>
    <xf numFmtId="164" fontId="2" fillId="2" borderId="3" xfId="0" applyNumberFormat="1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164" fontId="3" fillId="2" borderId="2" xfId="0" applyNumberFormat="1" applyFont="1" applyFill="1" applyBorder="1" applyAlignment="1">
      <alignment horizontal="left" vertical="top" wrapText="1"/>
    </xf>
    <xf numFmtId="164" fontId="3" fillId="2" borderId="4" xfId="0" applyNumberFormat="1" applyFont="1" applyFill="1" applyBorder="1" applyAlignment="1">
      <alignment horizontal="left" vertical="top" wrapText="1"/>
    </xf>
    <xf numFmtId="164" fontId="3" fillId="2" borderId="3" xfId="0" applyNumberFormat="1" applyFont="1" applyFill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3" xfId="0" applyNumberFormat="1" applyFont="1" applyFill="1" applyBorder="1" applyAlignment="1">
      <alignment horizontal="center" vertical="top"/>
    </xf>
    <xf numFmtId="3" fontId="3" fillId="2" borderId="2" xfId="0" applyNumberFormat="1" applyFont="1" applyFill="1" applyBorder="1" applyAlignment="1">
      <alignment horizontal="center" vertical="top" wrapText="1"/>
    </xf>
    <xf numFmtId="3" fontId="3" fillId="2" borderId="4" xfId="0" applyNumberFormat="1" applyFont="1" applyFill="1" applyBorder="1" applyAlignment="1">
      <alignment horizontal="center" vertical="top" wrapText="1"/>
    </xf>
    <xf numFmtId="3" fontId="3" fillId="2" borderId="3" xfId="0" applyNumberFormat="1" applyFont="1" applyFill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89"/>
  <sheetViews>
    <sheetView tabSelected="1" view="pageBreakPreview" zoomScale="110" zoomScaleSheetLayoutView="110" workbookViewId="0">
      <pane xSplit="2" ySplit="5" topLeftCell="C54" activePane="bottomRight" state="frozen"/>
      <selection pane="topRight" activeCell="C1" sqref="C1"/>
      <selection pane="bottomLeft" activeCell="A6" sqref="A6"/>
      <selection pane="bottomRight" activeCell="A66" sqref="A66:A71"/>
    </sheetView>
  </sheetViews>
  <sheetFormatPr defaultRowHeight="12.75"/>
  <cols>
    <col min="1" max="1" width="5.28515625" style="11" customWidth="1"/>
    <col min="2" max="2" width="31.85546875" style="7" customWidth="1"/>
    <col min="3" max="3" width="27.42578125" style="9" customWidth="1"/>
    <col min="4" max="4" width="31.85546875" style="7" customWidth="1"/>
    <col min="5" max="6" width="10.28515625" style="7" customWidth="1"/>
    <col min="7" max="7" width="12" style="3" customWidth="1"/>
    <col min="8" max="16384" width="9.140625" style="3"/>
  </cols>
  <sheetData>
    <row r="1" spans="1:7">
      <c r="A1" s="8"/>
      <c r="B1" s="36" t="s">
        <v>35</v>
      </c>
      <c r="C1" s="36"/>
      <c r="D1" s="36"/>
      <c r="E1" s="36"/>
      <c r="F1" s="3"/>
    </row>
    <row r="2" spans="1:7">
      <c r="A2" s="8"/>
    </row>
    <row r="3" spans="1:7" s="9" customFormat="1" ht="27" customHeight="1">
      <c r="A3" s="33" t="s">
        <v>0</v>
      </c>
      <c r="B3" s="33" t="s">
        <v>6</v>
      </c>
      <c r="C3" s="33" t="s">
        <v>20</v>
      </c>
      <c r="D3" s="33" t="s">
        <v>7</v>
      </c>
      <c r="E3" s="37" t="s">
        <v>8</v>
      </c>
      <c r="F3" s="38"/>
      <c r="G3" s="39"/>
    </row>
    <row r="4" spans="1:7" s="9" customFormat="1" ht="21.75" customHeight="1">
      <c r="A4" s="35"/>
      <c r="B4" s="35"/>
      <c r="C4" s="35"/>
      <c r="D4" s="35"/>
      <c r="E4" s="12" t="s">
        <v>25</v>
      </c>
      <c r="F4" s="12" t="s">
        <v>26</v>
      </c>
      <c r="G4" s="13" t="s">
        <v>34</v>
      </c>
    </row>
    <row r="5" spans="1:7" s="10" customFormat="1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3">
        <v>7</v>
      </c>
    </row>
    <row r="6" spans="1:7" ht="41.25" customHeight="1">
      <c r="A6" s="42"/>
      <c r="B6" s="45" t="s">
        <v>36</v>
      </c>
      <c r="C6" s="48" t="s">
        <v>21</v>
      </c>
      <c r="D6" s="1" t="s">
        <v>15</v>
      </c>
      <c r="E6" s="2">
        <f t="shared" ref="E6:G6" si="0">E7+E9+E10+E11</f>
        <v>12045.2</v>
      </c>
      <c r="F6" s="2">
        <f t="shared" si="0"/>
        <v>12045.2</v>
      </c>
      <c r="G6" s="2">
        <f t="shared" si="0"/>
        <v>12045.2</v>
      </c>
    </row>
    <row r="7" spans="1:7" ht="21" customHeight="1">
      <c r="A7" s="43"/>
      <c r="B7" s="46"/>
      <c r="C7" s="49"/>
      <c r="D7" s="1" t="s">
        <v>9</v>
      </c>
      <c r="E7" s="2">
        <f>+E13+E55+E67+E79</f>
        <v>12045.2</v>
      </c>
      <c r="F7" s="2">
        <f>+F13+F55+F67+F79</f>
        <v>12045.2</v>
      </c>
      <c r="G7" s="2">
        <f>+G13+G55+G67+G79</f>
        <v>12045.2</v>
      </c>
    </row>
    <row r="8" spans="1:7" ht="27" customHeight="1">
      <c r="A8" s="43"/>
      <c r="B8" s="46"/>
      <c r="C8" s="49"/>
      <c r="D8" s="4" t="s">
        <v>10</v>
      </c>
      <c r="E8" s="5">
        <f>+E14+E56+E68+E80</f>
        <v>0</v>
      </c>
      <c r="F8" s="5">
        <f>+F14+F56+F68+F80</f>
        <v>0</v>
      </c>
      <c r="G8" s="5">
        <f>+G14+G56+G68+G80</f>
        <v>0</v>
      </c>
    </row>
    <row r="9" spans="1:7" ht="21" customHeight="1">
      <c r="A9" s="43"/>
      <c r="B9" s="46"/>
      <c r="C9" s="49"/>
      <c r="D9" s="4" t="s">
        <v>11</v>
      </c>
      <c r="E9" s="5">
        <f>+E15+E57+E69+E81</f>
        <v>0</v>
      </c>
      <c r="F9" s="5">
        <f>+F15+F57+F69+F81</f>
        <v>0</v>
      </c>
      <c r="G9" s="5">
        <f>+G15+G57+G69+G81</f>
        <v>0</v>
      </c>
    </row>
    <row r="10" spans="1:7" ht="21" customHeight="1">
      <c r="A10" s="43"/>
      <c r="B10" s="46"/>
      <c r="C10" s="49"/>
      <c r="D10" s="4" t="s">
        <v>12</v>
      </c>
      <c r="E10" s="5">
        <f>+E16+E58+E70+E82</f>
        <v>0</v>
      </c>
      <c r="F10" s="5">
        <f>+F16+F58+F70+F82</f>
        <v>0</v>
      </c>
      <c r="G10" s="5">
        <f>+G16+G58+G70+G82</f>
        <v>0</v>
      </c>
    </row>
    <row r="11" spans="1:7" ht="31.5" customHeight="1">
      <c r="A11" s="44"/>
      <c r="B11" s="47"/>
      <c r="C11" s="50"/>
      <c r="D11" s="4" t="s">
        <v>13</v>
      </c>
      <c r="E11" s="5">
        <f>+E17+E59+E71+E83</f>
        <v>0</v>
      </c>
      <c r="F11" s="5">
        <f>+F17+F59+F71+F83</f>
        <v>0</v>
      </c>
      <c r="G11" s="5">
        <f>+G17+G59+G71+G83</f>
        <v>0</v>
      </c>
    </row>
    <row r="12" spans="1:7" ht="23.25" customHeight="1">
      <c r="A12" s="29">
        <v>1</v>
      </c>
      <c r="B12" s="23" t="s">
        <v>37</v>
      </c>
      <c r="C12" s="48" t="s">
        <v>21</v>
      </c>
      <c r="D12" s="1" t="s">
        <v>15</v>
      </c>
      <c r="E12" s="2">
        <f t="shared" ref="E12" si="1">+E13+E14</f>
        <v>2078</v>
      </c>
      <c r="F12" s="2">
        <f t="shared" ref="F12:G12" si="2">+F13+F14</f>
        <v>2078</v>
      </c>
      <c r="G12" s="2">
        <f t="shared" si="2"/>
        <v>2078</v>
      </c>
    </row>
    <row r="13" spans="1:7" ht="23.25" customHeight="1">
      <c r="A13" s="30"/>
      <c r="B13" s="24"/>
      <c r="C13" s="49"/>
      <c r="D13" s="1" t="s">
        <v>9</v>
      </c>
      <c r="E13" s="2">
        <f>+E19+E25+E31+E37+E43+E49</f>
        <v>2078</v>
      </c>
      <c r="F13" s="2">
        <f>+F19+F25+F31+F37+F43+F49</f>
        <v>2078</v>
      </c>
      <c r="G13" s="2">
        <f>+G19+G25+G31+G37+G43+G49</f>
        <v>2078</v>
      </c>
    </row>
    <row r="14" spans="1:7" ht="26.25" customHeight="1">
      <c r="A14" s="30"/>
      <c r="B14" s="24"/>
      <c r="C14" s="49"/>
      <c r="D14" s="4" t="s">
        <v>10</v>
      </c>
      <c r="E14" s="5">
        <f t="shared" ref="E14:F14" si="3">E15+E16+E17</f>
        <v>0</v>
      </c>
      <c r="F14" s="5">
        <f t="shared" si="3"/>
        <v>0</v>
      </c>
      <c r="G14" s="5">
        <f t="shared" ref="G14" si="4">G15+G16+G17</f>
        <v>0</v>
      </c>
    </row>
    <row r="15" spans="1:7" ht="23.25" customHeight="1">
      <c r="A15" s="30"/>
      <c r="B15" s="24"/>
      <c r="C15" s="49"/>
      <c r="D15" s="4" t="s">
        <v>11</v>
      </c>
      <c r="E15" s="5">
        <f t="shared" ref="E15:G16" si="5">+E21+E27+E33+E39+E45</f>
        <v>0</v>
      </c>
      <c r="F15" s="5">
        <f t="shared" si="5"/>
        <v>0</v>
      </c>
      <c r="G15" s="5">
        <f t="shared" si="5"/>
        <v>0</v>
      </c>
    </row>
    <row r="16" spans="1:7" ht="23.25" customHeight="1">
      <c r="A16" s="30"/>
      <c r="B16" s="24"/>
      <c r="C16" s="49"/>
      <c r="D16" s="4" t="s">
        <v>12</v>
      </c>
      <c r="E16" s="5">
        <f t="shared" si="5"/>
        <v>0</v>
      </c>
      <c r="F16" s="5">
        <f t="shared" si="5"/>
        <v>0</v>
      </c>
      <c r="G16" s="5">
        <f t="shared" si="5"/>
        <v>0</v>
      </c>
    </row>
    <row r="17" spans="1:7" ht="30.75" customHeight="1">
      <c r="A17" s="31"/>
      <c r="B17" s="25"/>
      <c r="C17" s="50"/>
      <c r="D17" s="4" t="s">
        <v>13</v>
      </c>
      <c r="E17" s="5">
        <f>+E23+E29+E35+E41+E47+E53</f>
        <v>0</v>
      </c>
      <c r="F17" s="5">
        <f>+F23+F29+F35+F41+F47+F53</f>
        <v>0</v>
      </c>
      <c r="G17" s="5">
        <f>+G23+G29+G35+G41+G47+G53</f>
        <v>0</v>
      </c>
    </row>
    <row r="18" spans="1:7" ht="14.25" customHeight="1">
      <c r="A18" s="29" t="s">
        <v>1</v>
      </c>
      <c r="B18" s="23" t="s">
        <v>16</v>
      </c>
      <c r="C18" s="41" t="s">
        <v>31</v>
      </c>
      <c r="D18" s="1" t="s">
        <v>15</v>
      </c>
      <c r="E18" s="2">
        <f>E19</f>
        <v>75</v>
      </c>
      <c r="F18" s="2">
        <f t="shared" ref="F18:G18" si="6">F19</f>
        <v>75</v>
      </c>
      <c r="G18" s="2">
        <f t="shared" si="6"/>
        <v>75</v>
      </c>
    </row>
    <row r="19" spans="1:7" ht="14.25" customHeight="1">
      <c r="A19" s="30"/>
      <c r="B19" s="24"/>
      <c r="C19" s="41"/>
      <c r="D19" s="1" t="s">
        <v>9</v>
      </c>
      <c r="E19" s="2">
        <v>75</v>
      </c>
      <c r="F19" s="2">
        <v>75</v>
      </c>
      <c r="G19" s="2">
        <v>75</v>
      </c>
    </row>
    <row r="20" spans="1:7" ht="28.5" customHeight="1">
      <c r="A20" s="30"/>
      <c r="B20" s="24"/>
      <c r="C20" s="41"/>
      <c r="D20" s="4" t="s">
        <v>10</v>
      </c>
      <c r="E20" s="5">
        <v>0</v>
      </c>
      <c r="F20" s="5">
        <v>0</v>
      </c>
      <c r="G20" s="5">
        <v>0</v>
      </c>
    </row>
    <row r="21" spans="1:7" ht="14.25" customHeight="1">
      <c r="A21" s="30"/>
      <c r="B21" s="24"/>
      <c r="C21" s="41"/>
      <c r="D21" s="4" t="s">
        <v>11</v>
      </c>
      <c r="E21" s="5">
        <v>0</v>
      </c>
      <c r="F21" s="5">
        <v>0</v>
      </c>
      <c r="G21" s="5">
        <v>0</v>
      </c>
    </row>
    <row r="22" spans="1:7" ht="14.25" customHeight="1">
      <c r="A22" s="30"/>
      <c r="B22" s="24"/>
      <c r="C22" s="41"/>
      <c r="D22" s="4" t="s">
        <v>12</v>
      </c>
      <c r="E22" s="5">
        <v>0</v>
      </c>
      <c r="F22" s="5">
        <v>0</v>
      </c>
      <c r="G22" s="5">
        <v>0</v>
      </c>
    </row>
    <row r="23" spans="1:7" ht="28.5" customHeight="1">
      <c r="A23" s="31"/>
      <c r="B23" s="25"/>
      <c r="C23" s="41"/>
      <c r="D23" s="4" t="s">
        <v>13</v>
      </c>
      <c r="E23" s="5">
        <v>0</v>
      </c>
      <c r="F23" s="5">
        <v>0</v>
      </c>
      <c r="G23" s="5">
        <v>0</v>
      </c>
    </row>
    <row r="24" spans="1:7" ht="14.25" customHeight="1">
      <c r="A24" s="29" t="s">
        <v>2</v>
      </c>
      <c r="B24" s="23" t="s">
        <v>19</v>
      </c>
      <c r="C24" s="41" t="s">
        <v>31</v>
      </c>
      <c r="D24" s="1" t="s">
        <v>15</v>
      </c>
      <c r="E24" s="2">
        <f>E25</f>
        <v>3</v>
      </c>
      <c r="F24" s="2">
        <f>F25</f>
        <v>3</v>
      </c>
      <c r="G24" s="2">
        <f>G25</f>
        <v>3</v>
      </c>
    </row>
    <row r="25" spans="1:7" ht="14.25" customHeight="1">
      <c r="A25" s="30"/>
      <c r="B25" s="24"/>
      <c r="C25" s="41"/>
      <c r="D25" s="1" t="s">
        <v>9</v>
      </c>
      <c r="E25" s="2">
        <v>3</v>
      </c>
      <c r="F25" s="2">
        <v>3</v>
      </c>
      <c r="G25" s="2">
        <v>3</v>
      </c>
    </row>
    <row r="26" spans="1:7" ht="28.5" customHeight="1">
      <c r="A26" s="30"/>
      <c r="B26" s="24"/>
      <c r="C26" s="41"/>
      <c r="D26" s="4" t="s">
        <v>10</v>
      </c>
      <c r="E26" s="5"/>
      <c r="F26" s="5"/>
      <c r="G26" s="5"/>
    </row>
    <row r="27" spans="1:7" ht="14.25" customHeight="1">
      <c r="A27" s="30"/>
      <c r="B27" s="24"/>
      <c r="C27" s="41"/>
      <c r="D27" s="4" t="s">
        <v>11</v>
      </c>
      <c r="E27" s="2"/>
      <c r="F27" s="2"/>
      <c r="G27" s="2"/>
    </row>
    <row r="28" spans="1:7" ht="14.25" customHeight="1">
      <c r="A28" s="30"/>
      <c r="B28" s="24"/>
      <c r="C28" s="41"/>
      <c r="D28" s="4" t="s">
        <v>12</v>
      </c>
      <c r="E28" s="2"/>
      <c r="F28" s="2"/>
      <c r="G28" s="2"/>
    </row>
    <row r="29" spans="1:7" ht="28.5" customHeight="1">
      <c r="A29" s="31"/>
      <c r="B29" s="25"/>
      <c r="C29" s="41"/>
      <c r="D29" s="4" t="s">
        <v>13</v>
      </c>
      <c r="E29" s="2"/>
      <c r="F29" s="2"/>
      <c r="G29" s="2"/>
    </row>
    <row r="30" spans="1:7" ht="14.25" customHeight="1">
      <c r="A30" s="29" t="s">
        <v>3</v>
      </c>
      <c r="B30" s="23" t="s">
        <v>17</v>
      </c>
      <c r="C30" s="26" t="s">
        <v>31</v>
      </c>
      <c r="D30" s="1" t="s">
        <v>15</v>
      </c>
      <c r="E30" s="2">
        <f>E31</f>
        <v>0</v>
      </c>
      <c r="F30" s="2">
        <f>F31</f>
        <v>0</v>
      </c>
      <c r="G30" s="2">
        <f>G31</f>
        <v>0</v>
      </c>
    </row>
    <row r="31" spans="1:7" ht="14.25" customHeight="1">
      <c r="A31" s="30"/>
      <c r="B31" s="24"/>
      <c r="C31" s="27"/>
      <c r="D31" s="1" t="s">
        <v>9</v>
      </c>
      <c r="E31" s="2">
        <v>0</v>
      </c>
      <c r="F31" s="2">
        <v>0</v>
      </c>
      <c r="G31" s="2">
        <v>0</v>
      </c>
    </row>
    <row r="32" spans="1:7" ht="28.5" customHeight="1">
      <c r="A32" s="30"/>
      <c r="B32" s="24"/>
      <c r="C32" s="27"/>
      <c r="D32" s="4" t="s">
        <v>10</v>
      </c>
      <c r="E32" s="5"/>
      <c r="F32" s="5"/>
      <c r="G32" s="5"/>
    </row>
    <row r="33" spans="1:7" ht="14.25" customHeight="1">
      <c r="A33" s="30"/>
      <c r="B33" s="24"/>
      <c r="C33" s="27"/>
      <c r="D33" s="4" t="s">
        <v>11</v>
      </c>
      <c r="E33" s="5"/>
      <c r="F33" s="5"/>
      <c r="G33" s="5"/>
    </row>
    <row r="34" spans="1:7" ht="14.25" customHeight="1">
      <c r="A34" s="30"/>
      <c r="B34" s="24"/>
      <c r="C34" s="27"/>
      <c r="D34" s="4" t="s">
        <v>12</v>
      </c>
      <c r="E34" s="5"/>
      <c r="F34" s="5"/>
      <c r="G34" s="5"/>
    </row>
    <row r="35" spans="1:7" ht="28.5" customHeight="1">
      <c r="A35" s="31"/>
      <c r="B35" s="25"/>
      <c r="C35" s="27"/>
      <c r="D35" s="4" t="s">
        <v>13</v>
      </c>
      <c r="E35" s="5"/>
      <c r="F35" s="5"/>
      <c r="G35" s="5"/>
    </row>
    <row r="36" spans="1:7" ht="14.25" customHeight="1">
      <c r="A36" s="29" t="s">
        <v>4</v>
      </c>
      <c r="B36" s="23" t="s">
        <v>18</v>
      </c>
      <c r="C36" s="26" t="s">
        <v>31</v>
      </c>
      <c r="D36" s="1" t="s">
        <v>15</v>
      </c>
      <c r="E36" s="2">
        <f t="shared" ref="E36" si="7">+E37+E38</f>
        <v>100</v>
      </c>
      <c r="F36" s="2">
        <f t="shared" ref="F36:G36" si="8">+F37+F38</f>
        <v>100</v>
      </c>
      <c r="G36" s="2">
        <f t="shared" si="8"/>
        <v>100</v>
      </c>
    </row>
    <row r="37" spans="1:7" ht="14.25" customHeight="1">
      <c r="A37" s="30"/>
      <c r="B37" s="24"/>
      <c r="C37" s="27"/>
      <c r="D37" s="1" t="s">
        <v>9</v>
      </c>
      <c r="E37" s="2">
        <v>100</v>
      </c>
      <c r="F37" s="2">
        <v>100</v>
      </c>
      <c r="G37" s="2">
        <v>100</v>
      </c>
    </row>
    <row r="38" spans="1:7" ht="28.5" customHeight="1">
      <c r="A38" s="30"/>
      <c r="B38" s="24"/>
      <c r="C38" s="27"/>
      <c r="D38" s="4" t="s">
        <v>10</v>
      </c>
      <c r="E38" s="5"/>
      <c r="F38" s="5"/>
      <c r="G38" s="5"/>
    </row>
    <row r="39" spans="1:7" ht="14.25" customHeight="1">
      <c r="A39" s="30"/>
      <c r="B39" s="24"/>
      <c r="C39" s="27"/>
      <c r="D39" s="4" t="s">
        <v>11</v>
      </c>
      <c r="E39" s="5"/>
      <c r="F39" s="5"/>
      <c r="G39" s="5"/>
    </row>
    <row r="40" spans="1:7" ht="14.25" customHeight="1">
      <c r="A40" s="30"/>
      <c r="B40" s="24"/>
      <c r="C40" s="27"/>
      <c r="D40" s="4" t="s">
        <v>12</v>
      </c>
      <c r="E40" s="5"/>
      <c r="F40" s="5"/>
      <c r="G40" s="5"/>
    </row>
    <row r="41" spans="1:7" ht="28.5" customHeight="1">
      <c r="A41" s="31"/>
      <c r="B41" s="25"/>
      <c r="C41" s="27"/>
      <c r="D41" s="4" t="s">
        <v>13</v>
      </c>
      <c r="E41" s="5"/>
      <c r="F41" s="5"/>
      <c r="G41" s="5"/>
    </row>
    <row r="42" spans="1:7" ht="21.75" customHeight="1">
      <c r="A42" s="29" t="s">
        <v>5</v>
      </c>
      <c r="B42" s="32" t="s">
        <v>14</v>
      </c>
      <c r="C42" s="33" t="s">
        <v>22</v>
      </c>
      <c r="D42" s="1" t="s">
        <v>15</v>
      </c>
      <c r="E42" s="2">
        <f t="shared" ref="E42:G42" si="9">+E43+E44</f>
        <v>1800</v>
      </c>
      <c r="F42" s="2">
        <f t="shared" si="9"/>
        <v>1800</v>
      </c>
      <c r="G42" s="2">
        <f t="shared" si="9"/>
        <v>1800</v>
      </c>
    </row>
    <row r="43" spans="1:7" ht="21.75" customHeight="1">
      <c r="A43" s="30"/>
      <c r="B43" s="32"/>
      <c r="C43" s="34"/>
      <c r="D43" s="1" t="s">
        <v>9</v>
      </c>
      <c r="E43" s="2">
        <v>1800</v>
      </c>
      <c r="F43" s="2">
        <v>1800</v>
      </c>
      <c r="G43" s="2">
        <v>1800</v>
      </c>
    </row>
    <row r="44" spans="1:7" ht="27" customHeight="1">
      <c r="A44" s="30"/>
      <c r="B44" s="32"/>
      <c r="C44" s="34"/>
      <c r="D44" s="4" t="s">
        <v>10</v>
      </c>
      <c r="E44" s="5"/>
      <c r="F44" s="5"/>
      <c r="G44" s="5"/>
    </row>
    <row r="45" spans="1:7" ht="21.75" customHeight="1">
      <c r="A45" s="30"/>
      <c r="B45" s="32"/>
      <c r="C45" s="34"/>
      <c r="D45" s="4" t="s">
        <v>11</v>
      </c>
      <c r="E45" s="5"/>
      <c r="F45" s="5"/>
      <c r="G45" s="5"/>
    </row>
    <row r="46" spans="1:7" ht="21.75" customHeight="1">
      <c r="A46" s="30"/>
      <c r="B46" s="32"/>
      <c r="C46" s="34"/>
      <c r="D46" s="4" t="s">
        <v>12</v>
      </c>
      <c r="E46" s="5"/>
      <c r="F46" s="5"/>
      <c r="G46" s="5"/>
    </row>
    <row r="47" spans="1:7" ht="42.75" customHeight="1">
      <c r="A47" s="31"/>
      <c r="B47" s="32"/>
      <c r="C47" s="35"/>
      <c r="D47" s="4" t="s">
        <v>13</v>
      </c>
      <c r="E47" s="5"/>
      <c r="F47" s="5"/>
      <c r="G47" s="5"/>
    </row>
    <row r="48" spans="1:7" ht="14.25" customHeight="1">
      <c r="A48" s="29" t="s">
        <v>27</v>
      </c>
      <c r="B48" s="32" t="s">
        <v>28</v>
      </c>
      <c r="C48" s="28" t="s">
        <v>32</v>
      </c>
      <c r="D48" s="1" t="s">
        <v>15</v>
      </c>
      <c r="E48" s="5">
        <f t="shared" ref="E48:F48" si="10">+E49+E50</f>
        <v>100</v>
      </c>
      <c r="F48" s="5">
        <f t="shared" si="10"/>
        <v>100</v>
      </c>
      <c r="G48" s="5">
        <f t="shared" ref="G48" si="11">+G49+G50</f>
        <v>100</v>
      </c>
    </row>
    <row r="49" spans="1:7" ht="14.25" customHeight="1">
      <c r="A49" s="30"/>
      <c r="B49" s="32"/>
      <c r="C49" s="28"/>
      <c r="D49" s="4" t="s">
        <v>9</v>
      </c>
      <c r="E49" s="5">
        <v>100</v>
      </c>
      <c r="F49" s="5">
        <v>100</v>
      </c>
      <c r="G49" s="5">
        <v>100</v>
      </c>
    </row>
    <row r="50" spans="1:7" ht="28.5" customHeight="1">
      <c r="A50" s="30"/>
      <c r="B50" s="32"/>
      <c r="C50" s="28"/>
      <c r="D50" s="4" t="s">
        <v>10</v>
      </c>
      <c r="E50" s="5"/>
      <c r="F50" s="5"/>
      <c r="G50" s="5"/>
    </row>
    <row r="51" spans="1:7" ht="14.25" customHeight="1">
      <c r="A51" s="30"/>
      <c r="B51" s="32"/>
      <c r="C51" s="28"/>
      <c r="D51" s="4" t="s">
        <v>11</v>
      </c>
      <c r="E51" s="5"/>
      <c r="F51" s="5"/>
      <c r="G51" s="5"/>
    </row>
    <row r="52" spans="1:7" ht="14.25" customHeight="1">
      <c r="A52" s="30"/>
      <c r="B52" s="32"/>
      <c r="C52" s="28"/>
      <c r="D52" s="4" t="s">
        <v>12</v>
      </c>
      <c r="E52" s="5"/>
      <c r="F52" s="5"/>
      <c r="G52" s="5"/>
    </row>
    <row r="53" spans="1:7" ht="43.5" customHeight="1">
      <c r="A53" s="31"/>
      <c r="B53" s="32"/>
      <c r="C53" s="28"/>
      <c r="D53" s="4" t="s">
        <v>13</v>
      </c>
      <c r="E53" s="5"/>
      <c r="F53" s="5"/>
      <c r="G53" s="5"/>
    </row>
    <row r="54" spans="1:7" s="6" customFormat="1" ht="14.25" customHeight="1">
      <c r="A54" s="20">
        <v>2</v>
      </c>
      <c r="B54" s="23" t="s">
        <v>38</v>
      </c>
      <c r="C54" s="26" t="s">
        <v>23</v>
      </c>
      <c r="D54" s="1" t="s">
        <v>15</v>
      </c>
      <c r="E54" s="2">
        <f t="shared" ref="E54" si="12">+E55+E56</f>
        <v>278.2</v>
      </c>
      <c r="F54" s="2">
        <f t="shared" ref="F54:G54" si="13">+F55+F56</f>
        <v>278.2</v>
      </c>
      <c r="G54" s="2">
        <f t="shared" si="13"/>
        <v>278.2</v>
      </c>
    </row>
    <row r="55" spans="1:7" ht="14.25" customHeight="1">
      <c r="A55" s="21"/>
      <c r="B55" s="24"/>
      <c r="C55" s="27"/>
      <c r="D55" s="1" t="s">
        <v>9</v>
      </c>
      <c r="E55" s="2">
        <v>278.2</v>
      </c>
      <c r="F55" s="2">
        <v>278.2</v>
      </c>
      <c r="G55" s="2">
        <v>278.2</v>
      </c>
    </row>
    <row r="56" spans="1:7" ht="28.5" customHeight="1">
      <c r="A56" s="21"/>
      <c r="B56" s="24"/>
      <c r="C56" s="27"/>
      <c r="D56" s="4" t="s">
        <v>10</v>
      </c>
      <c r="E56" s="5"/>
      <c r="F56" s="5"/>
      <c r="G56" s="5"/>
    </row>
    <row r="57" spans="1:7" ht="14.25" customHeight="1">
      <c r="A57" s="21"/>
      <c r="B57" s="24"/>
      <c r="C57" s="27"/>
      <c r="D57" s="4" t="s">
        <v>11</v>
      </c>
      <c r="E57" s="5"/>
      <c r="F57" s="5"/>
      <c r="G57" s="5"/>
    </row>
    <row r="58" spans="1:7" ht="14.25" customHeight="1">
      <c r="A58" s="21"/>
      <c r="B58" s="24"/>
      <c r="C58" s="27"/>
      <c r="D58" s="4" t="s">
        <v>12</v>
      </c>
      <c r="E58" s="5"/>
      <c r="F58" s="5"/>
      <c r="G58" s="5"/>
    </row>
    <row r="59" spans="1:7" ht="28.5" customHeight="1">
      <c r="A59" s="22"/>
      <c r="B59" s="25"/>
      <c r="C59" s="27"/>
      <c r="D59" s="4" t="s">
        <v>13</v>
      </c>
      <c r="E59" s="5"/>
      <c r="F59" s="5"/>
      <c r="G59" s="5"/>
    </row>
    <row r="60" spans="1:7" s="6" customFormat="1" ht="14.25" customHeight="1">
      <c r="A60" s="14" t="s">
        <v>42</v>
      </c>
      <c r="B60" s="17" t="s">
        <v>41</v>
      </c>
      <c r="C60" s="27"/>
      <c r="D60" s="1" t="s">
        <v>15</v>
      </c>
      <c r="E60" s="2">
        <f t="shared" ref="E60:G60" si="14">+E61+E62</f>
        <v>278.2</v>
      </c>
      <c r="F60" s="2">
        <f t="shared" si="14"/>
        <v>278.2</v>
      </c>
      <c r="G60" s="2">
        <f t="shared" si="14"/>
        <v>278.2</v>
      </c>
    </row>
    <row r="61" spans="1:7" ht="14.25" customHeight="1">
      <c r="A61" s="15"/>
      <c r="B61" s="18"/>
      <c r="C61" s="27"/>
      <c r="D61" s="1" t="s">
        <v>9</v>
      </c>
      <c r="E61" s="2">
        <v>278.2</v>
      </c>
      <c r="F61" s="2">
        <v>278.2</v>
      </c>
      <c r="G61" s="2">
        <v>278.2</v>
      </c>
    </row>
    <row r="62" spans="1:7" ht="28.5" customHeight="1">
      <c r="A62" s="15"/>
      <c r="B62" s="18"/>
      <c r="C62" s="27"/>
      <c r="D62" s="4" t="s">
        <v>10</v>
      </c>
      <c r="E62" s="5"/>
      <c r="F62" s="5"/>
      <c r="G62" s="5"/>
    </row>
    <row r="63" spans="1:7" ht="14.25" customHeight="1">
      <c r="A63" s="15"/>
      <c r="B63" s="18"/>
      <c r="C63" s="27"/>
      <c r="D63" s="4" t="s">
        <v>11</v>
      </c>
      <c r="E63" s="5"/>
      <c r="F63" s="5"/>
      <c r="G63" s="5"/>
    </row>
    <row r="64" spans="1:7" ht="14.25" customHeight="1">
      <c r="A64" s="15"/>
      <c r="B64" s="18"/>
      <c r="C64" s="27"/>
      <c r="D64" s="4" t="s">
        <v>12</v>
      </c>
      <c r="E64" s="5"/>
      <c r="F64" s="5"/>
      <c r="G64" s="5"/>
    </row>
    <row r="65" spans="1:7" ht="28.5" customHeight="1">
      <c r="A65" s="16"/>
      <c r="B65" s="19"/>
      <c r="C65" s="40"/>
      <c r="D65" s="4" t="s">
        <v>13</v>
      </c>
      <c r="E65" s="5"/>
      <c r="F65" s="5"/>
      <c r="G65" s="5"/>
    </row>
    <row r="66" spans="1:7" s="6" customFormat="1" ht="14.25" customHeight="1">
      <c r="A66" s="20">
        <v>3</v>
      </c>
      <c r="B66" s="23" t="s">
        <v>39</v>
      </c>
      <c r="C66" s="26" t="s">
        <v>23</v>
      </c>
      <c r="D66" s="1" t="s">
        <v>15</v>
      </c>
      <c r="E66" s="2">
        <f t="shared" ref="E66" si="15">+E67+E68</f>
        <v>8530</v>
      </c>
      <c r="F66" s="2">
        <f t="shared" ref="F66:G66" si="16">+F67+F68</f>
        <v>8530</v>
      </c>
      <c r="G66" s="2">
        <f t="shared" si="16"/>
        <v>8530</v>
      </c>
    </row>
    <row r="67" spans="1:7" ht="14.25" customHeight="1">
      <c r="A67" s="21"/>
      <c r="B67" s="24"/>
      <c r="C67" s="27"/>
      <c r="D67" s="1" t="s">
        <v>9</v>
      </c>
      <c r="E67" s="2">
        <f t="shared" ref="E67:E71" si="17">+E73</f>
        <v>8530</v>
      </c>
      <c r="F67" s="2">
        <f t="shared" ref="F67:G67" si="18">+F73</f>
        <v>8530</v>
      </c>
      <c r="G67" s="2">
        <f t="shared" si="18"/>
        <v>8530</v>
      </c>
    </row>
    <row r="68" spans="1:7" ht="27.75" customHeight="1">
      <c r="A68" s="21"/>
      <c r="B68" s="24"/>
      <c r="C68" s="27"/>
      <c r="D68" s="4" t="s">
        <v>10</v>
      </c>
      <c r="E68" s="5">
        <f t="shared" si="17"/>
        <v>0</v>
      </c>
      <c r="F68" s="5">
        <f t="shared" ref="F68:G68" si="19">+F74</f>
        <v>0</v>
      </c>
      <c r="G68" s="5">
        <f t="shared" si="19"/>
        <v>0</v>
      </c>
    </row>
    <row r="69" spans="1:7" ht="14.25" customHeight="1">
      <c r="A69" s="21"/>
      <c r="B69" s="24"/>
      <c r="C69" s="27"/>
      <c r="D69" s="4" t="s">
        <v>11</v>
      </c>
      <c r="E69" s="5">
        <f t="shared" si="17"/>
        <v>0</v>
      </c>
      <c r="F69" s="5">
        <f t="shared" ref="F69:G69" si="20">+F75</f>
        <v>0</v>
      </c>
      <c r="G69" s="5">
        <f t="shared" si="20"/>
        <v>0</v>
      </c>
    </row>
    <row r="70" spans="1:7" ht="14.25" customHeight="1">
      <c r="A70" s="21"/>
      <c r="B70" s="24"/>
      <c r="C70" s="27"/>
      <c r="D70" s="4" t="s">
        <v>12</v>
      </c>
      <c r="E70" s="5">
        <f t="shared" si="17"/>
        <v>0</v>
      </c>
      <c r="F70" s="5">
        <f t="shared" ref="F70:G70" si="21">+F76</f>
        <v>0</v>
      </c>
      <c r="G70" s="5">
        <f t="shared" si="21"/>
        <v>0</v>
      </c>
    </row>
    <row r="71" spans="1:7" ht="28.5" customHeight="1">
      <c r="A71" s="22"/>
      <c r="B71" s="25"/>
      <c r="C71" s="27"/>
      <c r="D71" s="4" t="s">
        <v>13</v>
      </c>
      <c r="E71" s="5">
        <f t="shared" si="17"/>
        <v>0</v>
      </c>
      <c r="F71" s="5">
        <f t="shared" ref="F71:G71" si="22">+F77</f>
        <v>0</v>
      </c>
      <c r="G71" s="5">
        <f t="shared" si="22"/>
        <v>0</v>
      </c>
    </row>
    <row r="72" spans="1:7" ht="14.25" customHeight="1">
      <c r="A72" s="14" t="s">
        <v>24</v>
      </c>
      <c r="B72" s="17" t="s">
        <v>33</v>
      </c>
      <c r="C72" s="27"/>
      <c r="D72" s="1" t="s">
        <v>15</v>
      </c>
      <c r="E72" s="2">
        <f t="shared" ref="E72" si="23">+E73+E74</f>
        <v>8530</v>
      </c>
      <c r="F72" s="2">
        <f t="shared" ref="F72:G72" si="24">+F73+F74</f>
        <v>8530</v>
      </c>
      <c r="G72" s="2">
        <f t="shared" si="24"/>
        <v>8530</v>
      </c>
    </row>
    <row r="73" spans="1:7" ht="14.25" customHeight="1">
      <c r="A73" s="15"/>
      <c r="B73" s="18"/>
      <c r="C73" s="27"/>
      <c r="D73" s="1" t="s">
        <v>9</v>
      </c>
      <c r="E73" s="2">
        <v>8530</v>
      </c>
      <c r="F73" s="2">
        <v>8530</v>
      </c>
      <c r="G73" s="2">
        <v>8530</v>
      </c>
    </row>
    <row r="74" spans="1:7" ht="28.5" customHeight="1">
      <c r="A74" s="15"/>
      <c r="B74" s="18"/>
      <c r="C74" s="27"/>
      <c r="D74" s="4" t="s">
        <v>10</v>
      </c>
      <c r="E74" s="5">
        <f t="shared" ref="E74:F74" si="25">+E75+E76+E77</f>
        <v>0</v>
      </c>
      <c r="F74" s="5">
        <f t="shared" si="25"/>
        <v>0</v>
      </c>
      <c r="G74" s="5">
        <f t="shared" ref="G74" si="26">+G75+G76+G77</f>
        <v>0</v>
      </c>
    </row>
    <row r="75" spans="1:7" ht="14.25" customHeight="1">
      <c r="A75" s="15"/>
      <c r="B75" s="18"/>
      <c r="C75" s="27"/>
      <c r="D75" s="4" t="s">
        <v>11</v>
      </c>
      <c r="E75" s="5"/>
      <c r="F75" s="5"/>
      <c r="G75" s="5"/>
    </row>
    <row r="76" spans="1:7" ht="14.25" customHeight="1">
      <c r="A76" s="15"/>
      <c r="B76" s="18"/>
      <c r="C76" s="27"/>
      <c r="D76" s="4" t="s">
        <v>12</v>
      </c>
      <c r="E76" s="5"/>
      <c r="F76" s="5"/>
      <c r="G76" s="5"/>
    </row>
    <row r="77" spans="1:7" ht="27" customHeight="1">
      <c r="A77" s="16"/>
      <c r="B77" s="19"/>
      <c r="C77" s="40"/>
      <c r="D77" s="4" t="s">
        <v>13</v>
      </c>
      <c r="E77" s="5"/>
      <c r="F77" s="5"/>
      <c r="G77" s="5"/>
    </row>
    <row r="78" spans="1:7" s="6" customFormat="1" ht="14.25" customHeight="1">
      <c r="A78" s="20">
        <v>4</v>
      </c>
      <c r="B78" s="23" t="s">
        <v>40</v>
      </c>
      <c r="C78" s="26" t="s">
        <v>23</v>
      </c>
      <c r="D78" s="1" t="s">
        <v>15</v>
      </c>
      <c r="E78" s="2">
        <f t="shared" ref="E78:F78" si="27">+E79+E80</f>
        <v>1159</v>
      </c>
      <c r="F78" s="2">
        <f t="shared" si="27"/>
        <v>1159</v>
      </c>
      <c r="G78" s="2">
        <f t="shared" ref="G78" si="28">+G79+G80</f>
        <v>1159</v>
      </c>
    </row>
    <row r="79" spans="1:7" ht="14.25" customHeight="1">
      <c r="A79" s="21"/>
      <c r="B79" s="24"/>
      <c r="C79" s="27"/>
      <c r="D79" s="1" t="s">
        <v>9</v>
      </c>
      <c r="E79" s="2">
        <f t="shared" ref="E79:F83" si="29">+E85</f>
        <v>1159</v>
      </c>
      <c r="F79" s="2">
        <f t="shared" si="29"/>
        <v>1159</v>
      </c>
      <c r="G79" s="2">
        <f t="shared" ref="G79" si="30">+G85</f>
        <v>1159</v>
      </c>
    </row>
    <row r="80" spans="1:7" ht="27.75" customHeight="1">
      <c r="A80" s="21"/>
      <c r="B80" s="24"/>
      <c r="C80" s="27"/>
      <c r="D80" s="4" t="s">
        <v>10</v>
      </c>
      <c r="E80" s="5">
        <f t="shared" ref="E80" si="31">+E86</f>
        <v>0</v>
      </c>
      <c r="F80" s="5">
        <f t="shared" si="29"/>
        <v>0</v>
      </c>
      <c r="G80" s="5">
        <f t="shared" ref="G80" si="32">+G86</f>
        <v>0</v>
      </c>
    </row>
    <row r="81" spans="1:7" ht="14.25" customHeight="1">
      <c r="A81" s="21"/>
      <c r="B81" s="24"/>
      <c r="C81" s="27"/>
      <c r="D81" s="4" t="s">
        <v>11</v>
      </c>
      <c r="E81" s="5">
        <f t="shared" ref="E81" si="33">+E87</f>
        <v>0</v>
      </c>
      <c r="F81" s="5">
        <f t="shared" si="29"/>
        <v>0</v>
      </c>
      <c r="G81" s="5">
        <f t="shared" ref="G81" si="34">+G87</f>
        <v>0</v>
      </c>
    </row>
    <row r="82" spans="1:7" ht="14.25" customHeight="1">
      <c r="A82" s="21"/>
      <c r="B82" s="24"/>
      <c r="C82" s="27"/>
      <c r="D82" s="4" t="s">
        <v>12</v>
      </c>
      <c r="E82" s="5">
        <f t="shared" ref="E82:F82" si="35">+E88</f>
        <v>0</v>
      </c>
      <c r="F82" s="5">
        <f t="shared" si="35"/>
        <v>0</v>
      </c>
      <c r="G82" s="5">
        <f t="shared" ref="G82" si="36">+G88</f>
        <v>0</v>
      </c>
    </row>
    <row r="83" spans="1:7" ht="28.5" customHeight="1">
      <c r="A83" s="22"/>
      <c r="B83" s="25"/>
      <c r="C83" s="27"/>
      <c r="D83" s="4" t="s">
        <v>13</v>
      </c>
      <c r="E83" s="5">
        <f t="shared" ref="E83" si="37">+E89</f>
        <v>0</v>
      </c>
      <c r="F83" s="5">
        <f t="shared" si="29"/>
        <v>0</v>
      </c>
      <c r="G83" s="5">
        <f t="shared" ref="G83" si="38">+G89</f>
        <v>0</v>
      </c>
    </row>
    <row r="84" spans="1:7" ht="14.25" customHeight="1">
      <c r="A84" s="14" t="s">
        <v>29</v>
      </c>
      <c r="B84" s="17" t="s">
        <v>30</v>
      </c>
      <c r="C84" s="27"/>
      <c r="D84" s="1" t="s">
        <v>15</v>
      </c>
      <c r="E84" s="2">
        <f t="shared" ref="E84:F84" si="39">+E85+E86</f>
        <v>1159</v>
      </c>
      <c r="F84" s="2">
        <f t="shared" si="39"/>
        <v>1159</v>
      </c>
      <c r="G84" s="2">
        <f t="shared" ref="G84" si="40">+G85+G86</f>
        <v>1159</v>
      </c>
    </row>
    <row r="85" spans="1:7" ht="14.25" customHeight="1">
      <c r="A85" s="15"/>
      <c r="B85" s="18"/>
      <c r="C85" s="27"/>
      <c r="D85" s="1" t="s">
        <v>9</v>
      </c>
      <c r="E85" s="2">
        <v>1159</v>
      </c>
      <c r="F85" s="2">
        <v>1159</v>
      </c>
      <c r="G85" s="2">
        <v>1159</v>
      </c>
    </row>
    <row r="86" spans="1:7" ht="28.5" customHeight="1">
      <c r="A86" s="15"/>
      <c r="B86" s="18"/>
      <c r="C86" s="27"/>
      <c r="D86" s="4" t="s">
        <v>10</v>
      </c>
      <c r="E86" s="5">
        <f t="shared" ref="E86:F86" si="41">+E87+E88+E89</f>
        <v>0</v>
      </c>
      <c r="F86" s="5">
        <f t="shared" si="41"/>
        <v>0</v>
      </c>
      <c r="G86" s="5">
        <f t="shared" ref="G86" si="42">+G87+G88+G89</f>
        <v>0</v>
      </c>
    </row>
    <row r="87" spans="1:7" ht="14.25" customHeight="1">
      <c r="A87" s="15"/>
      <c r="B87" s="18"/>
      <c r="C87" s="27"/>
      <c r="D87" s="4" t="s">
        <v>11</v>
      </c>
      <c r="E87" s="5">
        <v>0</v>
      </c>
      <c r="F87" s="5">
        <v>0</v>
      </c>
      <c r="G87" s="5">
        <v>0</v>
      </c>
    </row>
    <row r="88" spans="1:7" ht="14.25" customHeight="1">
      <c r="A88" s="15"/>
      <c r="B88" s="18"/>
      <c r="C88" s="27"/>
      <c r="D88" s="4" t="s">
        <v>12</v>
      </c>
      <c r="E88" s="5"/>
      <c r="F88" s="5"/>
      <c r="G88" s="5"/>
    </row>
    <row r="89" spans="1:7" ht="43.5" customHeight="1">
      <c r="A89" s="16"/>
      <c r="B89" s="19"/>
      <c r="C89" s="40"/>
      <c r="D89" s="4" t="s">
        <v>13</v>
      </c>
      <c r="E89" s="5"/>
      <c r="F89" s="5"/>
      <c r="G89" s="5"/>
    </row>
  </sheetData>
  <mergeCells count="45">
    <mergeCell ref="C78:C89"/>
    <mergeCell ref="A78:A83"/>
    <mergeCell ref="B78:B83"/>
    <mergeCell ref="A84:A89"/>
    <mergeCell ref="B84:B89"/>
    <mergeCell ref="A18:A23"/>
    <mergeCell ref="B18:B23"/>
    <mergeCell ref="E3:G3"/>
    <mergeCell ref="C66:C77"/>
    <mergeCell ref="C24:C29"/>
    <mergeCell ref="C18:C23"/>
    <mergeCell ref="A24:A29"/>
    <mergeCell ref="B24:B29"/>
    <mergeCell ref="A6:A11"/>
    <mergeCell ref="B6:B11"/>
    <mergeCell ref="C6:C11"/>
    <mergeCell ref="A12:A17"/>
    <mergeCell ref="B12:B17"/>
    <mergeCell ref="C12:C17"/>
    <mergeCell ref="C30:C35"/>
    <mergeCell ref="A30:A35"/>
    <mergeCell ref="B1:E1"/>
    <mergeCell ref="A3:A4"/>
    <mergeCell ref="B3:B4"/>
    <mergeCell ref="C3:C4"/>
    <mergeCell ref="D3:D4"/>
    <mergeCell ref="B30:B35"/>
    <mergeCell ref="C36:C41"/>
    <mergeCell ref="A36:A41"/>
    <mergeCell ref="B36:B41"/>
    <mergeCell ref="A42:A47"/>
    <mergeCell ref="B42:B47"/>
    <mergeCell ref="C42:C47"/>
    <mergeCell ref="C48:C53"/>
    <mergeCell ref="A54:A59"/>
    <mergeCell ref="B54:B59"/>
    <mergeCell ref="A48:A53"/>
    <mergeCell ref="B48:B53"/>
    <mergeCell ref="C54:C65"/>
    <mergeCell ref="A72:A77"/>
    <mergeCell ref="B72:B77"/>
    <mergeCell ref="A66:A71"/>
    <mergeCell ref="B66:B71"/>
    <mergeCell ref="A60:A65"/>
    <mergeCell ref="B60:B65"/>
  </mergeCells>
  <pageMargins left="0.55118110236220474" right="0.19685039370078741" top="0.59055118110236227" bottom="0.51181102362204722" header="0.35433070866141736" footer="0.39370078740157483"/>
  <pageSetup paperSize="9" scale="7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бюджету 2017-2019</vt:lpstr>
      <vt:lpstr>'по бюджету 2017-2019'!Заголовки_для_печати</vt:lpstr>
      <vt:lpstr>'по бюджету 2017-2019'!Область_печати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АКМРКО</dc:creator>
  <cp:lastModifiedBy>myagkih</cp:lastModifiedBy>
  <cp:lastPrinted>2016-09-07T06:38:44Z</cp:lastPrinted>
  <dcterms:created xsi:type="dcterms:W3CDTF">2011-11-03T01:53:20Z</dcterms:created>
  <dcterms:modified xsi:type="dcterms:W3CDTF">2016-09-07T06:45:44Z</dcterms:modified>
</cp:coreProperties>
</file>